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/>
  <mc:AlternateContent xmlns:mc="http://schemas.openxmlformats.org/markup-compatibility/2006">
    <mc:Choice Requires="x15">
      <x15ac:absPath xmlns:x15ac="http://schemas.microsoft.com/office/spreadsheetml/2010/11/ac" url="/Users/edanlo/Dropbox/EDANLO - TRAVAUX/INRIA/09. DCE Travaux/03. DCE Travaux/"/>
    </mc:Choice>
  </mc:AlternateContent>
  <xr:revisionPtr revIDLastSave="0" documentId="8_{19579326-8126-9F44-882B-71BD3CBB40E7}" xr6:coauthVersionLast="47" xr6:coauthVersionMax="47" xr10:uidLastSave="{00000000-0000-0000-0000-000000000000}"/>
  <bookViews>
    <workbookView xWindow="3000" yWindow="500" windowWidth="21820" windowHeight="17500" xr2:uid="{00000000-000D-0000-FFFF-FFFF00000000}"/>
  </bookViews>
  <sheets>
    <sheet name="DQE" sheetId="13" r:id="rId1"/>
  </sheets>
  <definedNames>
    <definedName name="_xlnm.Print_Area" localSheetId="0">DQE!$A$1:$F$78</definedName>
  </definedNames>
  <calcPr calcId="191029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53" i="13" l="1"/>
  <c r="F52" i="13"/>
  <c r="F51" i="13"/>
  <c r="F50" i="13"/>
  <c r="F49" i="13"/>
  <c r="F48" i="13"/>
  <c r="F42" i="13"/>
  <c r="F27" i="13"/>
  <c r="F26" i="13"/>
  <c r="F58" i="13"/>
  <c r="F57" i="13"/>
  <c r="F56" i="13"/>
  <c r="F47" i="13"/>
  <c r="F54" i="13" s="1"/>
  <c r="F44" i="13"/>
  <c r="F43" i="13"/>
  <c r="F41" i="13"/>
  <c r="F40" i="13"/>
  <c r="F39" i="13"/>
  <c r="F38" i="13"/>
  <c r="F37" i="13"/>
  <c r="F36" i="13"/>
  <c r="F35" i="13"/>
  <c r="F34" i="13"/>
  <c r="F30" i="13"/>
  <c r="F32" i="13" s="1"/>
  <c r="F25" i="13"/>
  <c r="F24" i="13"/>
  <c r="F23" i="13"/>
  <c r="F22" i="13"/>
  <c r="F19" i="13"/>
  <c r="F18" i="13"/>
  <c r="F17" i="13"/>
  <c r="F16" i="13"/>
  <c r="F15" i="13"/>
  <c r="F12" i="13"/>
  <c r="F11" i="13"/>
  <c r="F10" i="13"/>
  <c r="F28" i="13" l="1"/>
  <c r="F13" i="13"/>
  <c r="F45" i="13"/>
  <c r="F59" i="13"/>
  <c r="F20" i="13"/>
  <c r="F61" i="13" l="1"/>
  <c r="F62" i="13" s="1"/>
  <c r="F63" i="13" s="1"/>
</calcChain>
</file>

<file path=xl/sharedStrings.xml><?xml version="1.0" encoding="utf-8"?>
<sst xmlns="http://schemas.openxmlformats.org/spreadsheetml/2006/main" count="150" uniqueCount="114">
  <si>
    <t>SIGNALISATION</t>
  </si>
  <si>
    <t>Ft</t>
  </si>
  <si>
    <t xml:space="preserve"> </t>
  </si>
  <si>
    <t>N°</t>
  </si>
  <si>
    <t>DESIGNATION DES TRAVAUX</t>
  </si>
  <si>
    <t>U</t>
  </si>
  <si>
    <t>FRAIS GENERAUX DE CHANTIER</t>
  </si>
  <si>
    <t>1.02</t>
  </si>
  <si>
    <t>SOUS TOTAL FRAIS GENERAUX DE CHANTIER</t>
  </si>
  <si>
    <t>MONTANT H.T</t>
  </si>
  <si>
    <t xml:space="preserve"> TERRASSEMENTS GENERAUX</t>
  </si>
  <si>
    <t>2.01</t>
  </si>
  <si>
    <t>EXECUTION DES DEBLAIS</t>
  </si>
  <si>
    <t>M3</t>
  </si>
  <si>
    <t>2.02</t>
  </si>
  <si>
    <t>PLUS VALUE POUR EVACUATION DES DEBLAIS</t>
  </si>
  <si>
    <t>2.03</t>
  </si>
  <si>
    <t>PLUS VALUE POUR MISE EN REMBLAI DES DEBLAIS</t>
  </si>
  <si>
    <t>2.04</t>
  </si>
  <si>
    <t>2.05</t>
  </si>
  <si>
    <t>DEPOSE DE BORDURES et CANIVEAUX BETON</t>
  </si>
  <si>
    <t>ML</t>
  </si>
  <si>
    <t>M2</t>
  </si>
  <si>
    <t>DECAPAGE TERRE VEGETALE</t>
  </si>
  <si>
    <t>SOUS TOTAL TERRASSEMENTS GENERAUX</t>
  </si>
  <si>
    <t xml:space="preserve"> ASSAINISSEMENT EAUX PLUVIALES</t>
  </si>
  <si>
    <t>3.01</t>
  </si>
  <si>
    <t>3.02</t>
  </si>
  <si>
    <t>3.03</t>
  </si>
  <si>
    <t>3.04</t>
  </si>
  <si>
    <t>3.05</t>
  </si>
  <si>
    <t>3.06</t>
  </si>
  <si>
    <t xml:space="preserve">CANIVEAUX A GRILLE  </t>
  </si>
  <si>
    <t>SABOT OU NEZ DE GARGOUILLE EN FONTE</t>
  </si>
  <si>
    <t>SOUS TOTAL ASSAINISSEMENT EAUX PLUVIALES</t>
  </si>
  <si>
    <t>4.01</t>
  </si>
  <si>
    <t>4.02</t>
  </si>
  <si>
    <t>T</t>
  </si>
  <si>
    <t xml:space="preserve">BETON BITUMINEUX SEMI GRENU 0/10 D  </t>
  </si>
  <si>
    <t xml:space="preserve">BARRIERES DE VILLE </t>
  </si>
  <si>
    <t>SOUS TOTAL SIGNALISATION</t>
  </si>
  <si>
    <t>TVA 20,0 %</t>
  </si>
  <si>
    <t>Complété quant aux prix par l'Entrepreneur soussigné ou le Mandataire du groupement d'Entreprises</t>
  </si>
  <si>
    <t>A</t>
  </si>
  <si>
    <t>LE :</t>
  </si>
  <si>
    <t>Cachet :</t>
  </si>
  <si>
    <t>Signature :</t>
  </si>
  <si>
    <t>1.01</t>
  </si>
  <si>
    <t>1.03</t>
  </si>
  <si>
    <t>REGARD DE VISITE DIAMETRE 1000 mm</t>
  </si>
  <si>
    <t>GRANULATS DIORITE OU CALCAIRE DUR 31,5/63 CLASSE B</t>
  </si>
  <si>
    <t xml:space="preserve">CANALISATIONS PVC SN 8 DIAMETRE COMPRIS : 100 mm ≤ Ø ≤ 200 mm inclus  </t>
  </si>
  <si>
    <t>IMPREGNATION GRAVILLONNEE / ENDUIT DE CURE</t>
  </si>
  <si>
    <t>GAINE TPC90 + CABLETTE CU 25²</t>
  </si>
  <si>
    <t>GNT2 (GRAVE NON TRAITEE de type A 0/20 ou 0/31.5)</t>
  </si>
  <si>
    <t>REGARD DE BRANCHEMENT BETON 40 X 40</t>
  </si>
  <si>
    <t>TRANCHEE DRAINANTE DIAMETRE INTERIEUR Ø 315 mm PVC SN 8</t>
  </si>
  <si>
    <t>RESEAUX SECS - ECLAIRAGE</t>
  </si>
  <si>
    <t>SOUS TOTAL RESEAUX SECS - ECLAIRAGE</t>
  </si>
  <si>
    <t>PANNEAUX TYPE A, B ou AB ou C (gamme petite classe 2)</t>
  </si>
  <si>
    <t>6.01</t>
  </si>
  <si>
    <t>6.02</t>
  </si>
  <si>
    <t>6.03</t>
  </si>
  <si>
    <t>RABOTAGE DE LA CHAUSSEE OU SCARIFICATION DU SUPPORT</t>
  </si>
  <si>
    <t>Quantités</t>
  </si>
  <si>
    <t>P.U. (€ HT)</t>
  </si>
  <si>
    <t>Montant (€ HT)</t>
  </si>
  <si>
    <t>7.01</t>
  </si>
  <si>
    <t>7.02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</si>
  <si>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</si>
  <si>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</si>
  <si>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</si>
  <si>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</si>
  <si>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</si>
  <si>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</si>
  <si>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</si>
  <si>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</si>
  <si>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</si>
  <si>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</si>
  <si>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</si>
  <si>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TALENCE - INRIA</t>
  </si>
  <si>
    <t>INSTALLATION DE CHANTIER</t>
  </si>
  <si>
    <t>PREPARATION DE CHANTIER YC SONDAGES ET NOTES DE CALCULS</t>
  </si>
  <si>
    <t>DOSSIER D'OUVRAGES EXECUTES (D.O.E)</t>
  </si>
  <si>
    <r>
      <t xml:space="preserve">CABLAGE, ECLAIRAGE DE L'ABRI YC ESSAIS ET CONFORMITE </t>
    </r>
    <r>
      <rPr>
        <sz val="10"/>
        <color rgb="FF0070C0"/>
        <rFont val="Arial"/>
        <family val="2"/>
      </rPr>
      <t>- NON COMPRIS</t>
    </r>
  </si>
  <si>
    <t>GEOTEXTILE</t>
  </si>
  <si>
    <t>BORDURE T 2</t>
  </si>
  <si>
    <r>
      <t xml:space="preserve">MUR DE SOUTENEMENT EN L </t>
    </r>
    <r>
      <rPr>
        <sz val="10"/>
        <color rgb="FF0070C0"/>
        <rFont val="Arial"/>
        <family val="2"/>
      </rPr>
      <t>(HORS ETANCHEITE CONTRE INRIA)</t>
    </r>
  </si>
  <si>
    <t>REPRISE DES DALLES EXISTANTES POUR RACCORDEMENT DU PROJET</t>
  </si>
  <si>
    <t>ABRI VELO</t>
  </si>
  <si>
    <t>Ens</t>
  </si>
  <si>
    <t>7.03</t>
  </si>
  <si>
    <t>TOTAL GENERAL H.T. DES TRAVAUX</t>
  </si>
  <si>
    <t>TOTAL GENERAL T.T.C  DES TRAVAUX</t>
  </si>
  <si>
    <t>REVETEMENT EN BETON GRIS BALAYE EP 15 YC BECHE PERIPHERIQUE POUR ABRI</t>
  </si>
  <si>
    <t>REVETEMENT EN BETON GRIS BALAYE EP 15 POUR TROTTOIR</t>
  </si>
  <si>
    <t>MARQUAGE STOP + BANDE RETOUR</t>
  </si>
  <si>
    <t>TOITURE POLITRAN SUR L'ENSEMBLE</t>
  </si>
  <si>
    <t>BARDAGE POLITRAN FACES SUD ET OUEST</t>
  </si>
  <si>
    <t>DALLE EP PIGNON OUEST + DESCENTES DE DALLES EP</t>
  </si>
  <si>
    <t>BARDAGE BOIS CLAIRE VOIE FACES EST, SUD ET OUEST</t>
  </si>
  <si>
    <t>COUVERTINE ENTRE MUR EXISTANT RAMPE ACCES ET MUR EN L + JOINT MASTIC</t>
  </si>
  <si>
    <t>FOURNITURE ET INSTALLATION D'UN ABRI VELO DE 4,30 x 22,70 + GARDES-CORPS</t>
  </si>
  <si>
    <t>ml</t>
  </si>
  <si>
    <t>m2</t>
  </si>
  <si>
    <t>6.04</t>
  </si>
  <si>
    <t>6.05</t>
  </si>
  <si>
    <t>6.06</t>
  </si>
  <si>
    <t>Construction d'un abri vélo - version 60 vélos</t>
  </si>
  <si>
    <t xml:space="preserve">STRUCTURES DE VOIRIES - REVETEMENTS </t>
  </si>
  <si>
    <t xml:space="preserve">SOUS TOTAL STRUCTURES DE VOIRIES - REVETEMENTS </t>
  </si>
  <si>
    <t>SOUS TOTAL ABRI VELO</t>
  </si>
  <si>
    <t>6.07</t>
  </si>
  <si>
    <t>PLANTATIONS PAR CAROTTAGE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</si>
</sst>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€];[Red]\-#,##0.00\ [$€]"/>
    <numFmt numFmtId="165" formatCode="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24"/>
      <name val="Calibri"/>
      <family val="2"/>
      <scheme val="minor"/>
    </font>
    <font>
      <sz val="12"/>
      <name val="Calibri"/>
      <family val="2"/>
      <scheme val="minor"/>
    </font>
    <font>
      <sz val="22"/>
      <name val="Calibri"/>
      <family val="2"/>
      <scheme val="minor"/>
    </font>
    <font>
      <i/>
      <sz val="10"/>
      <name val="Arial"/>
      <family val="2"/>
    </font>
    <font>
      <sz val="8"/>
      <name val="Calibri"/>
      <family val="2"/>
      <scheme val="minor"/>
    </font>
    <font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uble">
        <color auto="1"/>
      </bottom>
      <diagonal/>
    </border>
    <border>
      <left style="thin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9">
    <xf numFmtId="0" fontId="0" fillId="0" borderId="0" xfId="0"/>
    <xf numFmtId="0" fontId="1" fillId="0" borderId="0" xfId="0" applyFont="1" applyAlignment="1">
      <alignment horizontal="centerContinuous" vertical="center" wrapText="1"/>
    </xf>
    <xf numFmtId="0" fontId="1" fillId="0" borderId="0" xfId="0" applyFont="1" applyAlignment="1">
      <alignment vertical="center" wrapText="1"/>
    </xf>
    <xf numFmtId="4" fontId="1" fillId="0" borderId="0" xfId="0" applyNumberFormat="1" applyFont="1" applyAlignment="1">
      <alignment horizontal="right" vertical="center" wrapText="1"/>
    </xf>
    <xf numFmtId="0" fontId="2" fillId="0" borderId="0" xfId="0" applyFont="1" applyAlignment="1">
      <alignment horizontal="centerContinuous" vertical="center" wrapText="1"/>
    </xf>
    <xf numFmtId="0" fontId="3" fillId="0" borderId="0" xfId="0" applyFont="1" applyAlignment="1">
      <alignment horizontal="centerContinuous" vertical="center" wrapText="1"/>
    </xf>
    <xf numFmtId="4" fontId="4" fillId="0" borderId="0" xfId="0" applyNumberFormat="1" applyFont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/>
    </xf>
    <xf numFmtId="0" fontId="5" fillId="2" borderId="10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4" fontId="6" fillId="0" borderId="10" xfId="0" applyNumberFormat="1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4" fontId="5" fillId="0" borderId="11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4" fontId="6" fillId="0" borderId="13" xfId="0" applyNumberFormat="1" applyFont="1" applyBorder="1" applyAlignment="1">
      <alignment horizontal="right" vertical="center"/>
    </xf>
    <xf numFmtId="164" fontId="6" fillId="0" borderId="13" xfId="1" applyFont="1" applyFill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164" fontId="5" fillId="2" borderId="14" xfId="1" applyFont="1" applyFill="1" applyBorder="1" applyAlignment="1">
      <alignment horizontal="right" vertical="center"/>
    </xf>
    <xf numFmtId="0" fontId="5" fillId="2" borderId="12" xfId="0" applyFont="1" applyFill="1" applyBorder="1" applyAlignment="1">
      <alignment horizontal="right" vertical="center"/>
    </xf>
    <xf numFmtId="0" fontId="5" fillId="2" borderId="13" xfId="0" applyFont="1" applyFill="1" applyBorder="1" applyAlignment="1">
      <alignment vertical="center" wrapText="1"/>
    </xf>
    <xf numFmtId="4" fontId="6" fillId="0" borderId="13" xfId="0" applyNumberFormat="1" applyFont="1" applyBorder="1" applyAlignment="1">
      <alignment vertical="center"/>
    </xf>
    <xf numFmtId="0" fontId="1" fillId="0" borderId="13" xfId="0" applyFont="1" applyBorder="1" applyAlignment="1">
      <alignment vertical="center" wrapText="1"/>
    </xf>
    <xf numFmtId="2" fontId="6" fillId="0" borderId="13" xfId="0" applyNumberFormat="1" applyFont="1" applyBorder="1" applyAlignment="1">
      <alignment horizontal="right" vertical="center"/>
    </xf>
    <xf numFmtId="164" fontId="6" fillId="0" borderId="15" xfId="1" applyFont="1" applyFill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vertical="center"/>
    </xf>
    <xf numFmtId="0" fontId="1" fillId="0" borderId="15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65" fontId="4" fillId="0" borderId="0" xfId="0" applyNumberFormat="1" applyFont="1" applyAlignment="1">
      <alignment horizontal="centerContinuous" vertical="center"/>
    </xf>
    <xf numFmtId="4" fontId="4" fillId="0" borderId="0" xfId="0" applyNumberFormat="1" applyFont="1" applyAlignment="1">
      <alignment horizontal="right" vertical="center"/>
    </xf>
    <xf numFmtId="164" fontId="5" fillId="0" borderId="0" xfId="1" applyFont="1" applyFill="1" applyBorder="1" applyAlignment="1">
      <alignment horizontal="right" vertical="center"/>
    </xf>
    <xf numFmtId="164" fontId="5" fillId="0" borderId="20" xfId="1" applyFont="1" applyFill="1" applyBorder="1" applyAlignment="1">
      <alignment horizontal="right" vertical="center"/>
    </xf>
    <xf numFmtId="164" fontId="5" fillId="0" borderId="14" xfId="1" applyFont="1" applyFill="1" applyBorder="1" applyAlignment="1">
      <alignment horizontal="right" vertical="center"/>
    </xf>
    <xf numFmtId="164" fontId="5" fillId="0" borderId="21" xfId="1" applyFont="1" applyFill="1" applyBorder="1" applyAlignment="1">
      <alignment horizontal="right" vertical="center"/>
    </xf>
    <xf numFmtId="0" fontId="1" fillId="0" borderId="0" xfId="0" applyFont="1"/>
    <xf numFmtId="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left" vertical="center"/>
    </xf>
    <xf numFmtId="49" fontId="5" fillId="0" borderId="5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right" vertical="center"/>
    </xf>
    <xf numFmtId="0" fontId="6" fillId="2" borderId="13" xfId="0" applyFont="1" applyFill="1" applyBorder="1" applyAlignment="1">
      <alignment horizontal="right" vertical="center" wrapText="1"/>
    </xf>
    <xf numFmtId="4" fontId="5" fillId="0" borderId="14" xfId="0" applyNumberFormat="1" applyFont="1" applyBorder="1" applyAlignment="1">
      <alignment horizontal="right" vertical="center"/>
    </xf>
    <xf numFmtId="4" fontId="5" fillId="0" borderId="11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3" xfId="0" applyNumberFormat="1" applyFont="1" applyBorder="1" applyAlignment="1">
      <alignment horizontal="center" vertical="center"/>
    </xf>
    <xf numFmtId="0" fontId="5" fillId="2" borderId="16" xfId="0" applyFont="1" applyFill="1" applyBorder="1" applyAlignment="1">
      <alignment horizontal="right" vertical="center"/>
    </xf>
    <xf numFmtId="0" fontId="6" fillId="2" borderId="17" xfId="0" applyFont="1" applyFill="1" applyBorder="1" applyAlignment="1">
      <alignment horizontal="right" vertical="center" wrapText="1"/>
    </xf>
    <xf numFmtId="165" fontId="5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4" fontId="6" fillId="0" borderId="0" xfId="0" applyNumberFormat="1" applyFont="1" applyAlignment="1">
      <alignment horizontal="right" vertical="center"/>
    </xf>
    <xf numFmtId="165" fontId="5" fillId="2" borderId="18" xfId="0" applyNumberFormat="1" applyFont="1" applyFill="1" applyBorder="1" applyAlignment="1">
      <alignment horizontal="center" vertical="center"/>
    </xf>
    <xf numFmtId="0" fontId="5" fillId="0" borderId="19" xfId="0" quotePrefix="1" applyFont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center" vertical="center"/>
    </xf>
    <xf numFmtId="4" fontId="6" fillId="2" borderId="19" xfId="0" applyNumberFormat="1" applyFont="1" applyFill="1" applyBorder="1" applyAlignment="1">
      <alignment horizontal="right" vertical="center"/>
    </xf>
    <xf numFmtId="165" fontId="5" fillId="2" borderId="12" xfId="0" applyNumberFormat="1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4" fontId="6" fillId="2" borderId="13" xfId="0" applyNumberFormat="1" applyFont="1" applyFill="1" applyBorder="1" applyAlignment="1">
      <alignment horizontal="center" vertical="center"/>
    </xf>
    <xf numFmtId="4" fontId="6" fillId="2" borderId="13" xfId="0" applyNumberFormat="1" applyFont="1" applyFill="1" applyBorder="1" applyAlignment="1">
      <alignment horizontal="right" vertical="center"/>
    </xf>
    <xf numFmtId="165" fontId="5" fillId="2" borderId="16" xfId="0" applyNumberFormat="1" applyFont="1" applyFill="1" applyBorder="1" applyAlignment="1">
      <alignment horizontal="center" vertical="center"/>
    </xf>
    <xf numFmtId="0" fontId="5" fillId="0" borderId="17" xfId="0" quotePrefix="1" applyFont="1" applyBorder="1" applyAlignment="1">
      <alignment horizontal="center" vertical="center"/>
    </xf>
    <xf numFmtId="4" fontId="6" fillId="2" borderId="17" xfId="0" applyNumberFormat="1" applyFont="1" applyFill="1" applyBorder="1" applyAlignment="1">
      <alignment horizontal="center" vertical="center"/>
    </xf>
    <xf numFmtId="4" fontId="6" fillId="2" borderId="17" xfId="0" applyNumberFormat="1" applyFont="1" applyFill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11" fillId="0" borderId="13" xfId="0" applyFont="1" applyBorder="1" applyAlignment="1">
      <alignment vertical="center" wrapText="1"/>
    </xf>
    <xf numFmtId="4" fontId="5" fillId="0" borderId="6" xfId="0" applyNumberFormat="1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164" fontId="5" fillId="2" borderId="23" xfId="1" applyFont="1" applyFill="1" applyBorder="1" applyAlignment="1">
      <alignment horizontal="right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 wrapText="1"/>
    </xf>
    <xf numFmtId="165" fontId="10" fillId="0" borderId="0" xfId="0" applyNumberFormat="1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</cellXfs>
  <cellStyles count="2">
    <cellStyle name="Eur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1264920</xdr:colOff>
      <xdr:row>3</xdr:row>
      <xdr:rowOff>99060</xdr:rowOff>
    </xdr:from>
    <xdr:to>
      <xdr:col>3</xdr:col>
      <xdr:colOff>830580</xdr:colOff>
      <xdr:row>6</xdr:row>
      <xdr:rowOff>91440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176B8BE-44A3-A644-A2F3-A71859A26392}"/>
            </a:ext>
          </a:extLst>
        </xdr:cNvPr>
        <xdr:cNvSpPr>
          <a:spLocks noChangeArrowheads="1"/>
        </xdr:cNvSpPr>
      </xdr:nvSpPr>
      <xdr:spPr bwMode="auto">
        <a:xfrm>
          <a:off x="1925320" y="911860"/>
          <a:ext cx="6195060" cy="551180"/>
        </a:xfrm>
        <a:prstGeom prst="roundRect">
          <a:avLst>
            <a:gd name="adj" fmla="val 16667"/>
          </a:avLst>
        </a:prstGeom>
        <a:noFill/>
        <a:ln w="2476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  <xdr:txBody>
        <a:bodyPr vertOverflow="clip" wrap="square" lIns="54864" tIns="41148" rIns="54864" bIns="0" anchor="t" upright="1"/>
        <a:lstStyle/>
        <a:p>
          <a:pPr algn="ctr" rtl="0">
            <a:defRPr sz="1000"/>
          </a:pPr>
          <a:r>
            <a:rPr lang="fr-FR" sz="2000" b="0" i="0" u="none" strike="noStrike" baseline="0">
              <a:solidFill>
                <a:srgbClr val="000000"/>
              </a:solidFill>
              <a:latin typeface="Maiandra GD"/>
            </a:rPr>
            <a:t>  </a:t>
          </a:r>
          <a:r>
            <a:rPr lang="fr-FR" sz="1600" b="0" i="0" u="none" strike="noStrike" baseline="0">
              <a:solidFill>
                <a:srgbClr val="000000"/>
              </a:solidFill>
              <a:latin typeface="+mn-lt"/>
            </a:rPr>
            <a:t>DETAIL PRIX GLOBAL ET FORFAITAIRE</a:t>
          </a:r>
          <a:endParaRPr lang="fr-FR" sz="1600" b="0" i="0" u="none" strike="noStrike" baseline="0">
            <a:solidFill>
              <a:srgbClr val="000000"/>
            </a:solidFill>
            <a:latin typeface="Maiandra GD"/>
          </a:endParaRPr>
        </a:p>
        <a:p>
          <a:pPr algn="ctr" rtl="0">
            <a:defRPr sz="1000"/>
          </a:pPr>
          <a:r>
            <a:rPr lang="fr-FR" sz="2400" b="0" i="0" u="none" strike="noStrike" baseline="0">
              <a:solidFill>
                <a:srgbClr val="000000"/>
              </a:solidFill>
              <a:latin typeface="Maiandra GD"/>
            </a:rPr>
            <a:t>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ED971A-6862-0646-BC57-73EC75BE0D82}">
  <dimension ref="A1:F72"/>
  <sheetViews>
    <sheetView tabSelected="1" topLeftCell="A40" zoomScaleNormal="100" workbookViewId="0">
      <selection activeCell="E56" sqref="E56:E58"/>
    </sheetView>
  </sheetViews>
  <sheetFormatPr baseColWidth="10" defaultColWidth="11.5" defaultRowHeight="13" x14ac:dyDescent="0.15"/>
  <cols>
    <col min="1" max="1" width="8.6640625" style="34" customWidth="1"/>
    <col min="2" max="2" width="81.33203125" style="27" customWidth="1"/>
    <col min="3" max="3" width="5.6640625" style="27" customWidth="1"/>
    <col min="4" max="4" width="13.33203125" style="35" customWidth="1"/>
    <col min="5" max="5" width="13" style="27" customWidth="1"/>
    <col min="6" max="6" width="16.1640625" style="27" customWidth="1"/>
    <col min="7" max="7" width="1.6640625" style="27" customWidth="1"/>
    <col min="8" max="256" width="11.5" style="27"/>
    <col min="257" max="257" width="8.6640625" style="27" customWidth="1"/>
    <col min="258" max="258" width="81.33203125" style="27" customWidth="1"/>
    <col min="259" max="259" width="5.6640625" style="27" customWidth="1"/>
    <col min="260" max="260" width="13.33203125" style="27" customWidth="1"/>
    <col min="261" max="261" width="13" style="27" customWidth="1"/>
    <col min="262" max="262" width="16.1640625" style="27" customWidth="1"/>
    <col min="263" max="263" width="1.6640625" style="27" customWidth="1"/>
    <col min="264" max="512" width="11.5" style="27"/>
    <col min="513" max="513" width="8.6640625" style="27" customWidth="1"/>
    <col min="514" max="514" width="81.33203125" style="27" customWidth="1"/>
    <col min="515" max="515" width="5.6640625" style="27" customWidth="1"/>
    <col min="516" max="516" width="13.33203125" style="27" customWidth="1"/>
    <col min="517" max="517" width="13" style="27" customWidth="1"/>
    <col min="518" max="518" width="16.1640625" style="27" customWidth="1"/>
    <col min="519" max="519" width="1.6640625" style="27" customWidth="1"/>
    <col min="520" max="768" width="11.5" style="27"/>
    <col min="769" max="769" width="8.6640625" style="27" customWidth="1"/>
    <col min="770" max="770" width="81.33203125" style="27" customWidth="1"/>
    <col min="771" max="771" width="5.6640625" style="27" customWidth="1"/>
    <col min="772" max="772" width="13.33203125" style="27" customWidth="1"/>
    <col min="773" max="773" width="13" style="27" customWidth="1"/>
    <col min="774" max="774" width="16.1640625" style="27" customWidth="1"/>
    <col min="775" max="775" width="1.6640625" style="27" customWidth="1"/>
    <col min="776" max="1024" width="11.5" style="27"/>
    <col min="1025" max="1025" width="8.6640625" style="27" customWidth="1"/>
    <col min="1026" max="1026" width="81.33203125" style="27" customWidth="1"/>
    <col min="1027" max="1027" width="5.6640625" style="27" customWidth="1"/>
    <col min="1028" max="1028" width="13.33203125" style="27" customWidth="1"/>
    <col min="1029" max="1029" width="13" style="27" customWidth="1"/>
    <col min="1030" max="1030" width="16.1640625" style="27" customWidth="1"/>
    <col min="1031" max="1031" width="1.6640625" style="27" customWidth="1"/>
    <col min="1032" max="1280" width="11.5" style="27"/>
    <col min="1281" max="1281" width="8.6640625" style="27" customWidth="1"/>
    <col min="1282" max="1282" width="81.33203125" style="27" customWidth="1"/>
    <col min="1283" max="1283" width="5.6640625" style="27" customWidth="1"/>
    <col min="1284" max="1284" width="13.33203125" style="27" customWidth="1"/>
    <col min="1285" max="1285" width="13" style="27" customWidth="1"/>
    <col min="1286" max="1286" width="16.1640625" style="27" customWidth="1"/>
    <col min="1287" max="1287" width="1.6640625" style="27" customWidth="1"/>
    <col min="1288" max="1536" width="11.5" style="27"/>
    <col min="1537" max="1537" width="8.6640625" style="27" customWidth="1"/>
    <col min="1538" max="1538" width="81.33203125" style="27" customWidth="1"/>
    <col min="1539" max="1539" width="5.6640625" style="27" customWidth="1"/>
    <col min="1540" max="1540" width="13.33203125" style="27" customWidth="1"/>
    <col min="1541" max="1541" width="13" style="27" customWidth="1"/>
    <col min="1542" max="1542" width="16.1640625" style="27" customWidth="1"/>
    <col min="1543" max="1543" width="1.6640625" style="27" customWidth="1"/>
    <col min="1544" max="1792" width="11.5" style="27"/>
    <col min="1793" max="1793" width="8.6640625" style="27" customWidth="1"/>
    <col min="1794" max="1794" width="81.33203125" style="27" customWidth="1"/>
    <col min="1795" max="1795" width="5.6640625" style="27" customWidth="1"/>
    <col min="1796" max="1796" width="13.33203125" style="27" customWidth="1"/>
    <col min="1797" max="1797" width="13" style="27" customWidth="1"/>
    <col min="1798" max="1798" width="16.1640625" style="27" customWidth="1"/>
    <col min="1799" max="1799" width="1.6640625" style="27" customWidth="1"/>
    <col min="1800" max="2048" width="11.5" style="27"/>
    <col min="2049" max="2049" width="8.6640625" style="27" customWidth="1"/>
    <col min="2050" max="2050" width="81.33203125" style="27" customWidth="1"/>
    <col min="2051" max="2051" width="5.6640625" style="27" customWidth="1"/>
    <col min="2052" max="2052" width="13.33203125" style="27" customWidth="1"/>
    <col min="2053" max="2053" width="13" style="27" customWidth="1"/>
    <col min="2054" max="2054" width="16.1640625" style="27" customWidth="1"/>
    <col min="2055" max="2055" width="1.6640625" style="27" customWidth="1"/>
    <col min="2056" max="2304" width="11.5" style="27"/>
    <col min="2305" max="2305" width="8.6640625" style="27" customWidth="1"/>
    <col min="2306" max="2306" width="81.33203125" style="27" customWidth="1"/>
    <col min="2307" max="2307" width="5.6640625" style="27" customWidth="1"/>
    <col min="2308" max="2308" width="13.33203125" style="27" customWidth="1"/>
    <col min="2309" max="2309" width="13" style="27" customWidth="1"/>
    <col min="2310" max="2310" width="16.1640625" style="27" customWidth="1"/>
    <col min="2311" max="2311" width="1.6640625" style="27" customWidth="1"/>
    <col min="2312" max="2560" width="11.5" style="27"/>
    <col min="2561" max="2561" width="8.6640625" style="27" customWidth="1"/>
    <col min="2562" max="2562" width="81.33203125" style="27" customWidth="1"/>
    <col min="2563" max="2563" width="5.6640625" style="27" customWidth="1"/>
    <col min="2564" max="2564" width="13.33203125" style="27" customWidth="1"/>
    <col min="2565" max="2565" width="13" style="27" customWidth="1"/>
    <col min="2566" max="2566" width="16.1640625" style="27" customWidth="1"/>
    <col min="2567" max="2567" width="1.6640625" style="27" customWidth="1"/>
    <col min="2568" max="2816" width="11.5" style="27"/>
    <col min="2817" max="2817" width="8.6640625" style="27" customWidth="1"/>
    <col min="2818" max="2818" width="81.33203125" style="27" customWidth="1"/>
    <col min="2819" max="2819" width="5.6640625" style="27" customWidth="1"/>
    <col min="2820" max="2820" width="13.33203125" style="27" customWidth="1"/>
    <col min="2821" max="2821" width="13" style="27" customWidth="1"/>
    <col min="2822" max="2822" width="16.1640625" style="27" customWidth="1"/>
    <col min="2823" max="2823" width="1.6640625" style="27" customWidth="1"/>
    <col min="2824" max="3072" width="11.5" style="27"/>
    <col min="3073" max="3073" width="8.6640625" style="27" customWidth="1"/>
    <col min="3074" max="3074" width="81.33203125" style="27" customWidth="1"/>
    <col min="3075" max="3075" width="5.6640625" style="27" customWidth="1"/>
    <col min="3076" max="3076" width="13.33203125" style="27" customWidth="1"/>
    <col min="3077" max="3077" width="13" style="27" customWidth="1"/>
    <col min="3078" max="3078" width="16.1640625" style="27" customWidth="1"/>
    <col min="3079" max="3079" width="1.6640625" style="27" customWidth="1"/>
    <col min="3080" max="3328" width="11.5" style="27"/>
    <col min="3329" max="3329" width="8.6640625" style="27" customWidth="1"/>
    <col min="3330" max="3330" width="81.33203125" style="27" customWidth="1"/>
    <col min="3331" max="3331" width="5.6640625" style="27" customWidth="1"/>
    <col min="3332" max="3332" width="13.33203125" style="27" customWidth="1"/>
    <col min="3333" max="3333" width="13" style="27" customWidth="1"/>
    <col min="3334" max="3334" width="16.1640625" style="27" customWidth="1"/>
    <col min="3335" max="3335" width="1.6640625" style="27" customWidth="1"/>
    <col min="3336" max="3584" width="11.5" style="27"/>
    <col min="3585" max="3585" width="8.6640625" style="27" customWidth="1"/>
    <col min="3586" max="3586" width="81.33203125" style="27" customWidth="1"/>
    <col min="3587" max="3587" width="5.6640625" style="27" customWidth="1"/>
    <col min="3588" max="3588" width="13.33203125" style="27" customWidth="1"/>
    <col min="3589" max="3589" width="13" style="27" customWidth="1"/>
    <col min="3590" max="3590" width="16.1640625" style="27" customWidth="1"/>
    <col min="3591" max="3591" width="1.6640625" style="27" customWidth="1"/>
    <col min="3592" max="3840" width="11.5" style="27"/>
    <col min="3841" max="3841" width="8.6640625" style="27" customWidth="1"/>
    <col min="3842" max="3842" width="81.33203125" style="27" customWidth="1"/>
    <col min="3843" max="3843" width="5.6640625" style="27" customWidth="1"/>
    <col min="3844" max="3844" width="13.33203125" style="27" customWidth="1"/>
    <col min="3845" max="3845" width="13" style="27" customWidth="1"/>
    <col min="3846" max="3846" width="16.1640625" style="27" customWidth="1"/>
    <col min="3847" max="3847" width="1.6640625" style="27" customWidth="1"/>
    <col min="3848" max="4096" width="11.5" style="27"/>
    <col min="4097" max="4097" width="8.6640625" style="27" customWidth="1"/>
    <col min="4098" max="4098" width="81.33203125" style="27" customWidth="1"/>
    <col min="4099" max="4099" width="5.6640625" style="27" customWidth="1"/>
    <col min="4100" max="4100" width="13.33203125" style="27" customWidth="1"/>
    <col min="4101" max="4101" width="13" style="27" customWidth="1"/>
    <col min="4102" max="4102" width="16.1640625" style="27" customWidth="1"/>
    <col min="4103" max="4103" width="1.6640625" style="27" customWidth="1"/>
    <col min="4104" max="4352" width="11.5" style="27"/>
    <col min="4353" max="4353" width="8.6640625" style="27" customWidth="1"/>
    <col min="4354" max="4354" width="81.33203125" style="27" customWidth="1"/>
    <col min="4355" max="4355" width="5.6640625" style="27" customWidth="1"/>
    <col min="4356" max="4356" width="13.33203125" style="27" customWidth="1"/>
    <col min="4357" max="4357" width="13" style="27" customWidth="1"/>
    <col min="4358" max="4358" width="16.1640625" style="27" customWidth="1"/>
    <col min="4359" max="4359" width="1.6640625" style="27" customWidth="1"/>
    <col min="4360" max="4608" width="11.5" style="27"/>
    <col min="4609" max="4609" width="8.6640625" style="27" customWidth="1"/>
    <col min="4610" max="4610" width="81.33203125" style="27" customWidth="1"/>
    <col min="4611" max="4611" width="5.6640625" style="27" customWidth="1"/>
    <col min="4612" max="4612" width="13.33203125" style="27" customWidth="1"/>
    <col min="4613" max="4613" width="13" style="27" customWidth="1"/>
    <col min="4614" max="4614" width="16.1640625" style="27" customWidth="1"/>
    <col min="4615" max="4615" width="1.6640625" style="27" customWidth="1"/>
    <col min="4616" max="4864" width="11.5" style="27"/>
    <col min="4865" max="4865" width="8.6640625" style="27" customWidth="1"/>
    <col min="4866" max="4866" width="81.33203125" style="27" customWidth="1"/>
    <col min="4867" max="4867" width="5.6640625" style="27" customWidth="1"/>
    <col min="4868" max="4868" width="13.33203125" style="27" customWidth="1"/>
    <col min="4869" max="4869" width="13" style="27" customWidth="1"/>
    <col min="4870" max="4870" width="16.1640625" style="27" customWidth="1"/>
    <col min="4871" max="4871" width="1.6640625" style="27" customWidth="1"/>
    <col min="4872" max="5120" width="11.5" style="27"/>
    <col min="5121" max="5121" width="8.6640625" style="27" customWidth="1"/>
    <col min="5122" max="5122" width="81.33203125" style="27" customWidth="1"/>
    <col min="5123" max="5123" width="5.6640625" style="27" customWidth="1"/>
    <col min="5124" max="5124" width="13.33203125" style="27" customWidth="1"/>
    <col min="5125" max="5125" width="13" style="27" customWidth="1"/>
    <col min="5126" max="5126" width="16.1640625" style="27" customWidth="1"/>
    <col min="5127" max="5127" width="1.6640625" style="27" customWidth="1"/>
    <col min="5128" max="5376" width="11.5" style="27"/>
    <col min="5377" max="5377" width="8.6640625" style="27" customWidth="1"/>
    <col min="5378" max="5378" width="81.33203125" style="27" customWidth="1"/>
    <col min="5379" max="5379" width="5.6640625" style="27" customWidth="1"/>
    <col min="5380" max="5380" width="13.33203125" style="27" customWidth="1"/>
    <col min="5381" max="5381" width="13" style="27" customWidth="1"/>
    <col min="5382" max="5382" width="16.1640625" style="27" customWidth="1"/>
    <col min="5383" max="5383" width="1.6640625" style="27" customWidth="1"/>
    <col min="5384" max="5632" width="11.5" style="27"/>
    <col min="5633" max="5633" width="8.6640625" style="27" customWidth="1"/>
    <col min="5634" max="5634" width="81.33203125" style="27" customWidth="1"/>
    <col min="5635" max="5635" width="5.6640625" style="27" customWidth="1"/>
    <col min="5636" max="5636" width="13.33203125" style="27" customWidth="1"/>
    <col min="5637" max="5637" width="13" style="27" customWidth="1"/>
    <col min="5638" max="5638" width="16.1640625" style="27" customWidth="1"/>
    <col min="5639" max="5639" width="1.6640625" style="27" customWidth="1"/>
    <col min="5640" max="5888" width="11.5" style="27"/>
    <col min="5889" max="5889" width="8.6640625" style="27" customWidth="1"/>
    <col min="5890" max="5890" width="81.33203125" style="27" customWidth="1"/>
    <col min="5891" max="5891" width="5.6640625" style="27" customWidth="1"/>
    <col min="5892" max="5892" width="13.33203125" style="27" customWidth="1"/>
    <col min="5893" max="5893" width="13" style="27" customWidth="1"/>
    <col min="5894" max="5894" width="16.1640625" style="27" customWidth="1"/>
    <col min="5895" max="5895" width="1.6640625" style="27" customWidth="1"/>
    <col min="5896" max="6144" width="11.5" style="27"/>
    <col min="6145" max="6145" width="8.6640625" style="27" customWidth="1"/>
    <col min="6146" max="6146" width="81.33203125" style="27" customWidth="1"/>
    <col min="6147" max="6147" width="5.6640625" style="27" customWidth="1"/>
    <col min="6148" max="6148" width="13.33203125" style="27" customWidth="1"/>
    <col min="6149" max="6149" width="13" style="27" customWidth="1"/>
    <col min="6150" max="6150" width="16.1640625" style="27" customWidth="1"/>
    <col min="6151" max="6151" width="1.6640625" style="27" customWidth="1"/>
    <col min="6152" max="6400" width="11.5" style="27"/>
    <col min="6401" max="6401" width="8.6640625" style="27" customWidth="1"/>
    <col min="6402" max="6402" width="81.33203125" style="27" customWidth="1"/>
    <col min="6403" max="6403" width="5.6640625" style="27" customWidth="1"/>
    <col min="6404" max="6404" width="13.33203125" style="27" customWidth="1"/>
    <col min="6405" max="6405" width="13" style="27" customWidth="1"/>
    <col min="6406" max="6406" width="16.1640625" style="27" customWidth="1"/>
    <col min="6407" max="6407" width="1.6640625" style="27" customWidth="1"/>
    <col min="6408" max="6656" width="11.5" style="27"/>
    <col min="6657" max="6657" width="8.6640625" style="27" customWidth="1"/>
    <col min="6658" max="6658" width="81.33203125" style="27" customWidth="1"/>
    <col min="6659" max="6659" width="5.6640625" style="27" customWidth="1"/>
    <col min="6660" max="6660" width="13.33203125" style="27" customWidth="1"/>
    <col min="6661" max="6661" width="13" style="27" customWidth="1"/>
    <col min="6662" max="6662" width="16.1640625" style="27" customWidth="1"/>
    <col min="6663" max="6663" width="1.6640625" style="27" customWidth="1"/>
    <col min="6664" max="6912" width="11.5" style="27"/>
    <col min="6913" max="6913" width="8.6640625" style="27" customWidth="1"/>
    <col min="6914" max="6914" width="81.33203125" style="27" customWidth="1"/>
    <col min="6915" max="6915" width="5.6640625" style="27" customWidth="1"/>
    <col min="6916" max="6916" width="13.33203125" style="27" customWidth="1"/>
    <col min="6917" max="6917" width="13" style="27" customWidth="1"/>
    <col min="6918" max="6918" width="16.1640625" style="27" customWidth="1"/>
    <col min="6919" max="6919" width="1.6640625" style="27" customWidth="1"/>
    <col min="6920" max="7168" width="11.5" style="27"/>
    <col min="7169" max="7169" width="8.6640625" style="27" customWidth="1"/>
    <col min="7170" max="7170" width="81.33203125" style="27" customWidth="1"/>
    <col min="7171" max="7171" width="5.6640625" style="27" customWidth="1"/>
    <col min="7172" max="7172" width="13.33203125" style="27" customWidth="1"/>
    <col min="7173" max="7173" width="13" style="27" customWidth="1"/>
    <col min="7174" max="7174" width="16.1640625" style="27" customWidth="1"/>
    <col min="7175" max="7175" width="1.6640625" style="27" customWidth="1"/>
    <col min="7176" max="7424" width="11.5" style="27"/>
    <col min="7425" max="7425" width="8.6640625" style="27" customWidth="1"/>
    <col min="7426" max="7426" width="81.33203125" style="27" customWidth="1"/>
    <col min="7427" max="7427" width="5.6640625" style="27" customWidth="1"/>
    <col min="7428" max="7428" width="13.33203125" style="27" customWidth="1"/>
    <col min="7429" max="7429" width="13" style="27" customWidth="1"/>
    <col min="7430" max="7430" width="16.1640625" style="27" customWidth="1"/>
    <col min="7431" max="7431" width="1.6640625" style="27" customWidth="1"/>
    <col min="7432" max="7680" width="11.5" style="27"/>
    <col min="7681" max="7681" width="8.6640625" style="27" customWidth="1"/>
    <col min="7682" max="7682" width="81.33203125" style="27" customWidth="1"/>
    <col min="7683" max="7683" width="5.6640625" style="27" customWidth="1"/>
    <col min="7684" max="7684" width="13.33203125" style="27" customWidth="1"/>
    <col min="7685" max="7685" width="13" style="27" customWidth="1"/>
    <col min="7686" max="7686" width="16.1640625" style="27" customWidth="1"/>
    <col min="7687" max="7687" width="1.6640625" style="27" customWidth="1"/>
    <col min="7688" max="7936" width="11.5" style="27"/>
    <col min="7937" max="7937" width="8.6640625" style="27" customWidth="1"/>
    <col min="7938" max="7938" width="81.33203125" style="27" customWidth="1"/>
    <col min="7939" max="7939" width="5.6640625" style="27" customWidth="1"/>
    <col min="7940" max="7940" width="13.33203125" style="27" customWidth="1"/>
    <col min="7941" max="7941" width="13" style="27" customWidth="1"/>
    <col min="7942" max="7942" width="16.1640625" style="27" customWidth="1"/>
    <col min="7943" max="7943" width="1.6640625" style="27" customWidth="1"/>
    <col min="7944" max="8192" width="11.5" style="27"/>
    <col min="8193" max="8193" width="8.6640625" style="27" customWidth="1"/>
    <col min="8194" max="8194" width="81.33203125" style="27" customWidth="1"/>
    <col min="8195" max="8195" width="5.6640625" style="27" customWidth="1"/>
    <col min="8196" max="8196" width="13.33203125" style="27" customWidth="1"/>
    <col min="8197" max="8197" width="13" style="27" customWidth="1"/>
    <col min="8198" max="8198" width="16.1640625" style="27" customWidth="1"/>
    <col min="8199" max="8199" width="1.6640625" style="27" customWidth="1"/>
    <col min="8200" max="8448" width="11.5" style="27"/>
    <col min="8449" max="8449" width="8.6640625" style="27" customWidth="1"/>
    <col min="8450" max="8450" width="81.33203125" style="27" customWidth="1"/>
    <col min="8451" max="8451" width="5.6640625" style="27" customWidth="1"/>
    <col min="8452" max="8452" width="13.33203125" style="27" customWidth="1"/>
    <col min="8453" max="8453" width="13" style="27" customWidth="1"/>
    <col min="8454" max="8454" width="16.1640625" style="27" customWidth="1"/>
    <col min="8455" max="8455" width="1.6640625" style="27" customWidth="1"/>
    <col min="8456" max="8704" width="11.5" style="27"/>
    <col min="8705" max="8705" width="8.6640625" style="27" customWidth="1"/>
    <col min="8706" max="8706" width="81.33203125" style="27" customWidth="1"/>
    <col min="8707" max="8707" width="5.6640625" style="27" customWidth="1"/>
    <col min="8708" max="8708" width="13.33203125" style="27" customWidth="1"/>
    <col min="8709" max="8709" width="13" style="27" customWidth="1"/>
    <col min="8710" max="8710" width="16.1640625" style="27" customWidth="1"/>
    <col min="8711" max="8711" width="1.6640625" style="27" customWidth="1"/>
    <col min="8712" max="8960" width="11.5" style="27"/>
    <col min="8961" max="8961" width="8.6640625" style="27" customWidth="1"/>
    <col min="8962" max="8962" width="81.33203125" style="27" customWidth="1"/>
    <col min="8963" max="8963" width="5.6640625" style="27" customWidth="1"/>
    <col min="8964" max="8964" width="13.33203125" style="27" customWidth="1"/>
    <col min="8965" max="8965" width="13" style="27" customWidth="1"/>
    <col min="8966" max="8966" width="16.1640625" style="27" customWidth="1"/>
    <col min="8967" max="8967" width="1.6640625" style="27" customWidth="1"/>
    <col min="8968" max="9216" width="11.5" style="27"/>
    <col min="9217" max="9217" width="8.6640625" style="27" customWidth="1"/>
    <col min="9218" max="9218" width="81.33203125" style="27" customWidth="1"/>
    <col min="9219" max="9219" width="5.6640625" style="27" customWidth="1"/>
    <col min="9220" max="9220" width="13.33203125" style="27" customWidth="1"/>
    <col min="9221" max="9221" width="13" style="27" customWidth="1"/>
    <col min="9222" max="9222" width="16.1640625" style="27" customWidth="1"/>
    <col min="9223" max="9223" width="1.6640625" style="27" customWidth="1"/>
    <col min="9224" max="9472" width="11.5" style="27"/>
    <col min="9473" max="9473" width="8.6640625" style="27" customWidth="1"/>
    <col min="9474" max="9474" width="81.33203125" style="27" customWidth="1"/>
    <col min="9475" max="9475" width="5.6640625" style="27" customWidth="1"/>
    <col min="9476" max="9476" width="13.33203125" style="27" customWidth="1"/>
    <col min="9477" max="9477" width="13" style="27" customWidth="1"/>
    <col min="9478" max="9478" width="16.1640625" style="27" customWidth="1"/>
    <col min="9479" max="9479" width="1.6640625" style="27" customWidth="1"/>
    <col min="9480" max="9728" width="11.5" style="27"/>
    <col min="9729" max="9729" width="8.6640625" style="27" customWidth="1"/>
    <col min="9730" max="9730" width="81.33203125" style="27" customWidth="1"/>
    <col min="9731" max="9731" width="5.6640625" style="27" customWidth="1"/>
    <col min="9732" max="9732" width="13.33203125" style="27" customWidth="1"/>
    <col min="9733" max="9733" width="13" style="27" customWidth="1"/>
    <col min="9734" max="9734" width="16.1640625" style="27" customWidth="1"/>
    <col min="9735" max="9735" width="1.6640625" style="27" customWidth="1"/>
    <col min="9736" max="9984" width="11.5" style="27"/>
    <col min="9985" max="9985" width="8.6640625" style="27" customWidth="1"/>
    <col min="9986" max="9986" width="81.33203125" style="27" customWidth="1"/>
    <col min="9987" max="9987" width="5.6640625" style="27" customWidth="1"/>
    <col min="9988" max="9988" width="13.33203125" style="27" customWidth="1"/>
    <col min="9989" max="9989" width="13" style="27" customWidth="1"/>
    <col min="9990" max="9990" width="16.1640625" style="27" customWidth="1"/>
    <col min="9991" max="9991" width="1.6640625" style="27" customWidth="1"/>
    <col min="9992" max="10240" width="11.5" style="27"/>
    <col min="10241" max="10241" width="8.6640625" style="27" customWidth="1"/>
    <col min="10242" max="10242" width="81.33203125" style="27" customWidth="1"/>
    <col min="10243" max="10243" width="5.6640625" style="27" customWidth="1"/>
    <col min="10244" max="10244" width="13.33203125" style="27" customWidth="1"/>
    <col min="10245" max="10245" width="13" style="27" customWidth="1"/>
    <col min="10246" max="10246" width="16.1640625" style="27" customWidth="1"/>
    <col min="10247" max="10247" width="1.6640625" style="27" customWidth="1"/>
    <col min="10248" max="10496" width="11.5" style="27"/>
    <col min="10497" max="10497" width="8.6640625" style="27" customWidth="1"/>
    <col min="10498" max="10498" width="81.33203125" style="27" customWidth="1"/>
    <col min="10499" max="10499" width="5.6640625" style="27" customWidth="1"/>
    <col min="10500" max="10500" width="13.33203125" style="27" customWidth="1"/>
    <col min="10501" max="10501" width="13" style="27" customWidth="1"/>
    <col min="10502" max="10502" width="16.1640625" style="27" customWidth="1"/>
    <col min="10503" max="10503" width="1.6640625" style="27" customWidth="1"/>
    <col min="10504" max="10752" width="11.5" style="27"/>
    <col min="10753" max="10753" width="8.6640625" style="27" customWidth="1"/>
    <col min="10754" max="10754" width="81.33203125" style="27" customWidth="1"/>
    <col min="10755" max="10755" width="5.6640625" style="27" customWidth="1"/>
    <col min="10756" max="10756" width="13.33203125" style="27" customWidth="1"/>
    <col min="10757" max="10757" width="13" style="27" customWidth="1"/>
    <col min="10758" max="10758" width="16.1640625" style="27" customWidth="1"/>
    <col min="10759" max="10759" width="1.6640625" style="27" customWidth="1"/>
    <col min="10760" max="11008" width="11.5" style="27"/>
    <col min="11009" max="11009" width="8.6640625" style="27" customWidth="1"/>
    <col min="11010" max="11010" width="81.33203125" style="27" customWidth="1"/>
    <col min="11011" max="11011" width="5.6640625" style="27" customWidth="1"/>
    <col min="11012" max="11012" width="13.33203125" style="27" customWidth="1"/>
    <col min="11013" max="11013" width="13" style="27" customWidth="1"/>
    <col min="11014" max="11014" width="16.1640625" style="27" customWidth="1"/>
    <col min="11015" max="11015" width="1.6640625" style="27" customWidth="1"/>
    <col min="11016" max="11264" width="11.5" style="27"/>
    <col min="11265" max="11265" width="8.6640625" style="27" customWidth="1"/>
    <col min="11266" max="11266" width="81.33203125" style="27" customWidth="1"/>
    <col min="11267" max="11267" width="5.6640625" style="27" customWidth="1"/>
    <col min="11268" max="11268" width="13.33203125" style="27" customWidth="1"/>
    <col min="11269" max="11269" width="13" style="27" customWidth="1"/>
    <col min="11270" max="11270" width="16.1640625" style="27" customWidth="1"/>
    <col min="11271" max="11271" width="1.6640625" style="27" customWidth="1"/>
    <col min="11272" max="11520" width="11.5" style="27"/>
    <col min="11521" max="11521" width="8.6640625" style="27" customWidth="1"/>
    <col min="11522" max="11522" width="81.33203125" style="27" customWidth="1"/>
    <col min="11523" max="11523" width="5.6640625" style="27" customWidth="1"/>
    <col min="11524" max="11524" width="13.33203125" style="27" customWidth="1"/>
    <col min="11525" max="11525" width="13" style="27" customWidth="1"/>
    <col min="11526" max="11526" width="16.1640625" style="27" customWidth="1"/>
    <col min="11527" max="11527" width="1.6640625" style="27" customWidth="1"/>
    <col min="11528" max="11776" width="11.5" style="27"/>
    <col min="11777" max="11777" width="8.6640625" style="27" customWidth="1"/>
    <col min="11778" max="11778" width="81.33203125" style="27" customWidth="1"/>
    <col min="11779" max="11779" width="5.6640625" style="27" customWidth="1"/>
    <col min="11780" max="11780" width="13.33203125" style="27" customWidth="1"/>
    <col min="11781" max="11781" width="13" style="27" customWidth="1"/>
    <col min="11782" max="11782" width="16.1640625" style="27" customWidth="1"/>
    <col min="11783" max="11783" width="1.6640625" style="27" customWidth="1"/>
    <col min="11784" max="12032" width="11.5" style="27"/>
    <col min="12033" max="12033" width="8.6640625" style="27" customWidth="1"/>
    <col min="12034" max="12034" width="81.33203125" style="27" customWidth="1"/>
    <col min="12035" max="12035" width="5.6640625" style="27" customWidth="1"/>
    <col min="12036" max="12036" width="13.33203125" style="27" customWidth="1"/>
    <col min="12037" max="12037" width="13" style="27" customWidth="1"/>
    <col min="12038" max="12038" width="16.1640625" style="27" customWidth="1"/>
    <col min="12039" max="12039" width="1.6640625" style="27" customWidth="1"/>
    <col min="12040" max="12288" width="11.5" style="27"/>
    <col min="12289" max="12289" width="8.6640625" style="27" customWidth="1"/>
    <col min="12290" max="12290" width="81.33203125" style="27" customWidth="1"/>
    <col min="12291" max="12291" width="5.6640625" style="27" customWidth="1"/>
    <col min="12292" max="12292" width="13.33203125" style="27" customWidth="1"/>
    <col min="12293" max="12293" width="13" style="27" customWidth="1"/>
    <col min="12294" max="12294" width="16.1640625" style="27" customWidth="1"/>
    <col min="12295" max="12295" width="1.6640625" style="27" customWidth="1"/>
    <col min="12296" max="12544" width="11.5" style="27"/>
    <col min="12545" max="12545" width="8.6640625" style="27" customWidth="1"/>
    <col min="12546" max="12546" width="81.33203125" style="27" customWidth="1"/>
    <col min="12547" max="12547" width="5.6640625" style="27" customWidth="1"/>
    <col min="12548" max="12548" width="13.33203125" style="27" customWidth="1"/>
    <col min="12549" max="12549" width="13" style="27" customWidth="1"/>
    <col min="12550" max="12550" width="16.1640625" style="27" customWidth="1"/>
    <col min="12551" max="12551" width="1.6640625" style="27" customWidth="1"/>
    <col min="12552" max="12800" width="11.5" style="27"/>
    <col min="12801" max="12801" width="8.6640625" style="27" customWidth="1"/>
    <col min="12802" max="12802" width="81.33203125" style="27" customWidth="1"/>
    <col min="12803" max="12803" width="5.6640625" style="27" customWidth="1"/>
    <col min="12804" max="12804" width="13.33203125" style="27" customWidth="1"/>
    <col min="12805" max="12805" width="13" style="27" customWidth="1"/>
    <col min="12806" max="12806" width="16.1640625" style="27" customWidth="1"/>
    <col min="12807" max="12807" width="1.6640625" style="27" customWidth="1"/>
    <col min="12808" max="13056" width="11.5" style="27"/>
    <col min="13057" max="13057" width="8.6640625" style="27" customWidth="1"/>
    <col min="13058" max="13058" width="81.33203125" style="27" customWidth="1"/>
    <col min="13059" max="13059" width="5.6640625" style="27" customWidth="1"/>
    <col min="13060" max="13060" width="13.33203125" style="27" customWidth="1"/>
    <col min="13061" max="13061" width="13" style="27" customWidth="1"/>
    <col min="13062" max="13062" width="16.1640625" style="27" customWidth="1"/>
    <col min="13063" max="13063" width="1.6640625" style="27" customWidth="1"/>
    <col min="13064" max="13312" width="11.5" style="27"/>
    <col min="13313" max="13313" width="8.6640625" style="27" customWidth="1"/>
    <col min="13314" max="13314" width="81.33203125" style="27" customWidth="1"/>
    <col min="13315" max="13315" width="5.6640625" style="27" customWidth="1"/>
    <col min="13316" max="13316" width="13.33203125" style="27" customWidth="1"/>
    <col min="13317" max="13317" width="13" style="27" customWidth="1"/>
    <col min="13318" max="13318" width="16.1640625" style="27" customWidth="1"/>
    <col min="13319" max="13319" width="1.6640625" style="27" customWidth="1"/>
    <col min="13320" max="13568" width="11.5" style="27"/>
    <col min="13569" max="13569" width="8.6640625" style="27" customWidth="1"/>
    <col min="13570" max="13570" width="81.33203125" style="27" customWidth="1"/>
    <col min="13571" max="13571" width="5.6640625" style="27" customWidth="1"/>
    <col min="13572" max="13572" width="13.33203125" style="27" customWidth="1"/>
    <col min="13573" max="13573" width="13" style="27" customWidth="1"/>
    <col min="13574" max="13574" width="16.1640625" style="27" customWidth="1"/>
    <col min="13575" max="13575" width="1.6640625" style="27" customWidth="1"/>
    <col min="13576" max="13824" width="11.5" style="27"/>
    <col min="13825" max="13825" width="8.6640625" style="27" customWidth="1"/>
    <col min="13826" max="13826" width="81.33203125" style="27" customWidth="1"/>
    <col min="13827" max="13827" width="5.6640625" style="27" customWidth="1"/>
    <col min="13828" max="13828" width="13.33203125" style="27" customWidth="1"/>
    <col min="13829" max="13829" width="13" style="27" customWidth="1"/>
    <col min="13830" max="13830" width="16.1640625" style="27" customWidth="1"/>
    <col min="13831" max="13831" width="1.6640625" style="27" customWidth="1"/>
    <col min="13832" max="14080" width="11.5" style="27"/>
    <col min="14081" max="14081" width="8.6640625" style="27" customWidth="1"/>
    <col min="14082" max="14082" width="81.33203125" style="27" customWidth="1"/>
    <col min="14083" max="14083" width="5.6640625" style="27" customWidth="1"/>
    <col min="14084" max="14084" width="13.33203125" style="27" customWidth="1"/>
    <col min="14085" max="14085" width="13" style="27" customWidth="1"/>
    <col min="14086" max="14086" width="16.1640625" style="27" customWidth="1"/>
    <col min="14087" max="14087" width="1.6640625" style="27" customWidth="1"/>
    <col min="14088" max="14336" width="11.5" style="27"/>
    <col min="14337" max="14337" width="8.6640625" style="27" customWidth="1"/>
    <col min="14338" max="14338" width="81.33203125" style="27" customWidth="1"/>
    <col min="14339" max="14339" width="5.6640625" style="27" customWidth="1"/>
    <col min="14340" max="14340" width="13.33203125" style="27" customWidth="1"/>
    <col min="14341" max="14341" width="13" style="27" customWidth="1"/>
    <col min="14342" max="14342" width="16.1640625" style="27" customWidth="1"/>
    <col min="14343" max="14343" width="1.6640625" style="27" customWidth="1"/>
    <col min="14344" max="14592" width="11.5" style="27"/>
    <col min="14593" max="14593" width="8.6640625" style="27" customWidth="1"/>
    <col min="14594" max="14594" width="81.33203125" style="27" customWidth="1"/>
    <col min="14595" max="14595" width="5.6640625" style="27" customWidth="1"/>
    <col min="14596" max="14596" width="13.33203125" style="27" customWidth="1"/>
    <col min="14597" max="14597" width="13" style="27" customWidth="1"/>
    <col min="14598" max="14598" width="16.1640625" style="27" customWidth="1"/>
    <col min="14599" max="14599" width="1.6640625" style="27" customWidth="1"/>
    <col min="14600" max="14848" width="11.5" style="27"/>
    <col min="14849" max="14849" width="8.6640625" style="27" customWidth="1"/>
    <col min="14850" max="14850" width="81.33203125" style="27" customWidth="1"/>
    <col min="14851" max="14851" width="5.6640625" style="27" customWidth="1"/>
    <col min="14852" max="14852" width="13.33203125" style="27" customWidth="1"/>
    <col min="14853" max="14853" width="13" style="27" customWidth="1"/>
    <col min="14854" max="14854" width="16.1640625" style="27" customWidth="1"/>
    <col min="14855" max="14855" width="1.6640625" style="27" customWidth="1"/>
    <col min="14856" max="15104" width="11.5" style="27"/>
    <col min="15105" max="15105" width="8.6640625" style="27" customWidth="1"/>
    <col min="15106" max="15106" width="81.33203125" style="27" customWidth="1"/>
    <col min="15107" max="15107" width="5.6640625" style="27" customWidth="1"/>
    <col min="15108" max="15108" width="13.33203125" style="27" customWidth="1"/>
    <col min="15109" max="15109" width="13" style="27" customWidth="1"/>
    <col min="15110" max="15110" width="16.1640625" style="27" customWidth="1"/>
    <col min="15111" max="15111" width="1.6640625" style="27" customWidth="1"/>
    <col min="15112" max="15360" width="11.5" style="27"/>
    <col min="15361" max="15361" width="8.6640625" style="27" customWidth="1"/>
    <col min="15362" max="15362" width="81.33203125" style="27" customWidth="1"/>
    <col min="15363" max="15363" width="5.6640625" style="27" customWidth="1"/>
    <col min="15364" max="15364" width="13.33203125" style="27" customWidth="1"/>
    <col min="15365" max="15365" width="13" style="27" customWidth="1"/>
    <col min="15366" max="15366" width="16.1640625" style="27" customWidth="1"/>
    <col min="15367" max="15367" width="1.6640625" style="27" customWidth="1"/>
    <col min="15368" max="15616" width="11.5" style="27"/>
    <col min="15617" max="15617" width="8.6640625" style="27" customWidth="1"/>
    <col min="15618" max="15618" width="81.33203125" style="27" customWidth="1"/>
    <col min="15619" max="15619" width="5.6640625" style="27" customWidth="1"/>
    <col min="15620" max="15620" width="13.33203125" style="27" customWidth="1"/>
    <col min="15621" max="15621" width="13" style="27" customWidth="1"/>
    <col min="15622" max="15622" width="16.1640625" style="27" customWidth="1"/>
    <col min="15623" max="15623" width="1.6640625" style="27" customWidth="1"/>
    <col min="15624" max="15872" width="11.5" style="27"/>
    <col min="15873" max="15873" width="8.6640625" style="27" customWidth="1"/>
    <col min="15874" max="15874" width="81.33203125" style="27" customWidth="1"/>
    <col min="15875" max="15875" width="5.6640625" style="27" customWidth="1"/>
    <col min="15876" max="15876" width="13.33203125" style="27" customWidth="1"/>
    <col min="15877" max="15877" width="13" style="27" customWidth="1"/>
    <col min="15878" max="15878" width="16.1640625" style="27" customWidth="1"/>
    <col min="15879" max="15879" width="1.6640625" style="27" customWidth="1"/>
    <col min="15880" max="16128" width="11.5" style="27"/>
    <col min="16129" max="16129" width="8.6640625" style="27" customWidth="1"/>
    <col min="16130" max="16130" width="81.33203125" style="27" customWidth="1"/>
    <col min="16131" max="16131" width="5.6640625" style="27" customWidth="1"/>
    <col min="16132" max="16132" width="13.33203125" style="27" customWidth="1"/>
    <col min="16133" max="16133" width="13" style="27" customWidth="1"/>
    <col min="16134" max="16134" width="16.1640625" style="27" customWidth="1"/>
    <col min="16135" max="16135" width="1.6640625" style="27" customWidth="1"/>
    <col min="16136" max="16384" width="11.5" style="27"/>
  </cols>
  <sheetData>
    <row r="1" spans="1:6" ht="31" x14ac:dyDescent="0.2">
      <c r="A1" s="73" t="s">
        <v>80</v>
      </c>
      <c r="B1" s="73"/>
      <c r="C1" s="73"/>
      <c r="D1" s="73"/>
      <c r="E1" s="73"/>
      <c r="F1" s="73"/>
    </row>
    <row r="2" spans="1:6" ht="8" customHeight="1" x14ac:dyDescent="0.2">
      <c r="A2" s="74"/>
      <c r="B2" s="74"/>
      <c r="C2" s="74"/>
      <c r="D2" s="74"/>
      <c r="E2" s="74"/>
      <c r="F2" s="74"/>
    </row>
    <row r="3" spans="1:6" ht="25.75" customHeight="1" x14ac:dyDescent="0.2">
      <c r="A3" s="75" t="s">
        <v>108</v>
      </c>
      <c r="B3" s="75"/>
      <c r="C3" s="75"/>
      <c r="D3" s="75"/>
      <c r="E3" s="75"/>
      <c r="F3" s="75"/>
    </row>
    <row r="4" spans="1:6" ht="15" customHeight="1" x14ac:dyDescent="0.2">
      <c r="A4" s="28"/>
      <c r="B4" s="28"/>
      <c r="C4" s="28"/>
      <c r="D4" s="29"/>
      <c r="E4" s="28"/>
      <c r="F4" s="28"/>
    </row>
    <row r="5" spans="1:6" ht="16" x14ac:dyDescent="0.2">
      <c r="A5" s="28"/>
      <c r="B5" s="28"/>
      <c r="C5" s="28"/>
      <c r="D5" s="29"/>
      <c r="E5" s="28"/>
      <c r="F5" s="28"/>
    </row>
    <row r="6" spans="1:6" x14ac:dyDescent="0.2">
      <c r="A6" s="1"/>
      <c r="B6" s="1"/>
      <c r="C6" s="2"/>
      <c r="D6" s="3"/>
      <c r="E6" s="2"/>
      <c r="F6" s="2"/>
    </row>
    <row r="7" spans="1:6" ht="13.5" customHeight="1" thickBot="1" x14ac:dyDescent="0.25">
      <c r="A7" s="4" t="s">
        <v>2</v>
      </c>
      <c r="B7" s="5" t="s">
        <v>2</v>
      </c>
      <c r="C7" s="5"/>
      <c r="D7" s="6"/>
      <c r="E7" s="5"/>
      <c r="F7" s="5"/>
    </row>
    <row r="8" spans="1:6" ht="63.75" customHeight="1" thickBot="1" x14ac:dyDescent="0.25">
      <c r="A8" s="39" t="s">
        <v>3</v>
      </c>
      <c r="B8" s="40" t="s">
        <v>4</v>
      </c>
      <c r="C8" s="41" t="s">
        <v>5</v>
      </c>
      <c r="D8" s="68" t="s">
        <v>64</v>
      </c>
      <c r="E8" s="68" t="s">
        <v>65</v>
      </c>
      <c r="F8" s="69" t="s">
        <v>66</v>
      </c>
    </row>
    <row r="9" spans="1:6" ht="24" customHeight="1" thickTop="1" x14ac:dyDescent="0.2">
      <c r="A9" s="7">
        <v>1</v>
      </c>
      <c r="B9" s="8" t="s">
        <v>6</v>
      </c>
      <c r="C9" s="9"/>
      <c r="D9" s="10"/>
      <c r="E9" s="11"/>
      <c r="F9" s="12"/>
    </row>
    <row r="10" spans="1:6" ht="24" customHeight="1" x14ac:dyDescent="0.2">
      <c r="A10" s="42" t="s">
        <v>47</v>
      </c>
      <c r="B10" s="37" t="s">
        <v>81</v>
      </c>
      <c r="C10" s="13" t="s">
        <v>1</v>
      </c>
      <c r="D10" s="14">
        <v>1</v>
      </c>
      <c r="E10" s="15"/>
      <c r="F10" s="32">
        <f t="shared" ref="F10:F12" si="0">D10*E10</f>
        <v>0</v>
      </c>
    </row>
    <row r="11" spans="1:6" ht="24" customHeight="1" x14ac:dyDescent="0.2">
      <c r="A11" s="42" t="s">
        <v>7</v>
      </c>
      <c r="B11" s="37" t="s">
        <v>82</v>
      </c>
      <c r="C11" s="13" t="s">
        <v>1</v>
      </c>
      <c r="D11" s="14">
        <v>1</v>
      </c>
      <c r="E11" s="15"/>
      <c r="F11" s="32">
        <f t="shared" si="0"/>
        <v>0</v>
      </c>
    </row>
    <row r="12" spans="1:6" ht="24" customHeight="1" x14ac:dyDescent="0.2">
      <c r="A12" s="42" t="s">
        <v>48</v>
      </c>
      <c r="B12" s="37" t="s">
        <v>83</v>
      </c>
      <c r="C12" s="13" t="s">
        <v>1</v>
      </c>
      <c r="D12" s="14">
        <v>1</v>
      </c>
      <c r="E12" s="15"/>
      <c r="F12" s="32">
        <f t="shared" si="0"/>
        <v>0</v>
      </c>
    </row>
    <row r="13" spans="1:6" ht="24" customHeight="1" x14ac:dyDescent="0.2">
      <c r="A13" s="18"/>
      <c r="B13" s="43" t="s">
        <v>8</v>
      </c>
      <c r="C13" s="76" t="s">
        <v>9</v>
      </c>
      <c r="D13" s="77"/>
      <c r="E13" s="78"/>
      <c r="F13" s="17">
        <f>SUM(F10:F12)</f>
        <v>0</v>
      </c>
    </row>
    <row r="14" spans="1:6" ht="24" customHeight="1" x14ac:dyDescent="0.2">
      <c r="A14" s="18">
        <v>2</v>
      </c>
      <c r="B14" s="19" t="s">
        <v>10</v>
      </c>
      <c r="C14" s="13"/>
      <c r="D14" s="14"/>
      <c r="E14" s="20"/>
      <c r="F14" s="44"/>
    </row>
    <row r="15" spans="1:6" ht="24" customHeight="1" x14ac:dyDescent="0.2">
      <c r="A15" s="42" t="s">
        <v>11</v>
      </c>
      <c r="B15" s="37" t="s">
        <v>12</v>
      </c>
      <c r="C15" s="13" t="s">
        <v>13</v>
      </c>
      <c r="D15" s="14">
        <v>180</v>
      </c>
      <c r="E15" s="15"/>
      <c r="F15" s="32">
        <f t="shared" ref="F15:F19" si="1">D15*E15</f>
        <v>0</v>
      </c>
    </row>
    <row r="16" spans="1:6" ht="24" customHeight="1" x14ac:dyDescent="0.2">
      <c r="A16" s="42" t="s">
        <v>14</v>
      </c>
      <c r="B16" s="37" t="s">
        <v>15</v>
      </c>
      <c r="C16" s="13" t="s">
        <v>13</v>
      </c>
      <c r="D16" s="14">
        <v>35</v>
      </c>
      <c r="E16" s="15"/>
      <c r="F16" s="32">
        <f t="shared" si="1"/>
        <v>0</v>
      </c>
    </row>
    <row r="17" spans="1:6" ht="24" customHeight="1" x14ac:dyDescent="0.2">
      <c r="A17" s="42" t="s">
        <v>16</v>
      </c>
      <c r="B17" s="37" t="s">
        <v>17</v>
      </c>
      <c r="C17" s="13" t="s">
        <v>13</v>
      </c>
      <c r="D17" s="14">
        <v>145</v>
      </c>
      <c r="E17" s="15"/>
      <c r="F17" s="32">
        <f t="shared" si="1"/>
        <v>0</v>
      </c>
    </row>
    <row r="18" spans="1:6" ht="24" customHeight="1" x14ac:dyDescent="0.2">
      <c r="A18" s="42" t="s">
        <v>18</v>
      </c>
      <c r="B18" s="21" t="s">
        <v>20</v>
      </c>
      <c r="C18" s="13" t="s">
        <v>21</v>
      </c>
      <c r="D18" s="14">
        <v>12</v>
      </c>
      <c r="E18" s="15"/>
      <c r="F18" s="32">
        <f t="shared" si="1"/>
        <v>0</v>
      </c>
    </row>
    <row r="19" spans="1:6" ht="24" customHeight="1" x14ac:dyDescent="0.2">
      <c r="A19" s="42" t="s">
        <v>19</v>
      </c>
      <c r="B19" s="21" t="s">
        <v>23</v>
      </c>
      <c r="C19" s="16" t="s">
        <v>22</v>
      </c>
      <c r="D19" s="14">
        <v>160</v>
      </c>
      <c r="E19" s="15"/>
      <c r="F19" s="32">
        <f t="shared" si="1"/>
        <v>0</v>
      </c>
    </row>
    <row r="20" spans="1:6" ht="24" customHeight="1" x14ac:dyDescent="0.2">
      <c r="A20" s="18"/>
      <c r="B20" s="43" t="s">
        <v>24</v>
      </c>
      <c r="C20" s="71" t="s">
        <v>9</v>
      </c>
      <c r="D20" s="71"/>
      <c r="E20" s="71"/>
      <c r="F20" s="17">
        <f>SUM(F15:F19)</f>
        <v>0</v>
      </c>
    </row>
    <row r="21" spans="1:6" ht="24" customHeight="1" x14ac:dyDescent="0.2">
      <c r="A21" s="18">
        <v>3</v>
      </c>
      <c r="B21" s="19" t="s">
        <v>25</v>
      </c>
      <c r="C21" s="13"/>
      <c r="D21" s="20"/>
      <c r="E21" s="20"/>
      <c r="F21" s="44"/>
    </row>
    <row r="22" spans="1:6" ht="24" customHeight="1" x14ac:dyDescent="0.2">
      <c r="A22" s="42" t="s">
        <v>26</v>
      </c>
      <c r="B22" s="37" t="s">
        <v>51</v>
      </c>
      <c r="C22" s="13" t="s">
        <v>21</v>
      </c>
      <c r="D22" s="20">
        <v>20</v>
      </c>
      <c r="E22" s="15"/>
      <c r="F22" s="32">
        <f t="shared" ref="F22:F27" si="2">D22*E22</f>
        <v>0</v>
      </c>
    </row>
    <row r="23" spans="1:6" ht="24" customHeight="1" x14ac:dyDescent="0.2">
      <c r="A23" s="42" t="s">
        <v>27</v>
      </c>
      <c r="B23" s="37" t="s">
        <v>56</v>
      </c>
      <c r="C23" s="13" t="s">
        <v>21</v>
      </c>
      <c r="D23" s="20">
        <v>20</v>
      </c>
      <c r="E23" s="15"/>
      <c r="F23" s="32">
        <f t="shared" si="2"/>
        <v>0</v>
      </c>
    </row>
    <row r="24" spans="1:6" ht="24" customHeight="1" x14ac:dyDescent="0.2">
      <c r="A24" s="42" t="s">
        <v>28</v>
      </c>
      <c r="B24" s="37" t="s">
        <v>49</v>
      </c>
      <c r="C24" s="13" t="s">
        <v>5</v>
      </c>
      <c r="D24" s="20">
        <v>3</v>
      </c>
      <c r="E24" s="15"/>
      <c r="F24" s="32">
        <f t="shared" si="2"/>
        <v>0</v>
      </c>
    </row>
    <row r="25" spans="1:6" ht="24" customHeight="1" x14ac:dyDescent="0.2">
      <c r="A25" s="42" t="s">
        <v>29</v>
      </c>
      <c r="B25" s="37" t="s">
        <v>55</v>
      </c>
      <c r="C25" s="13" t="s">
        <v>5</v>
      </c>
      <c r="D25" s="20">
        <v>3</v>
      </c>
      <c r="E25" s="15"/>
      <c r="F25" s="32">
        <f t="shared" si="2"/>
        <v>0</v>
      </c>
    </row>
    <row r="26" spans="1:6" ht="24" customHeight="1" x14ac:dyDescent="0.2">
      <c r="A26" s="42" t="s">
        <v>30</v>
      </c>
      <c r="B26" s="21" t="s">
        <v>32</v>
      </c>
      <c r="C26" s="13" t="s">
        <v>21</v>
      </c>
      <c r="D26" s="20">
        <v>1</v>
      </c>
      <c r="E26" s="15"/>
      <c r="F26" s="32">
        <f t="shared" si="2"/>
        <v>0</v>
      </c>
    </row>
    <row r="27" spans="1:6" ht="24" customHeight="1" x14ac:dyDescent="0.2">
      <c r="A27" s="42" t="s">
        <v>31</v>
      </c>
      <c r="B27" s="21" t="s">
        <v>33</v>
      </c>
      <c r="C27" s="13" t="s">
        <v>5</v>
      </c>
      <c r="D27" s="20">
        <v>1</v>
      </c>
      <c r="E27" s="15"/>
      <c r="F27" s="32">
        <f t="shared" si="2"/>
        <v>0</v>
      </c>
    </row>
    <row r="28" spans="1:6" ht="24" customHeight="1" x14ac:dyDescent="0.2">
      <c r="A28" s="18"/>
      <c r="B28" s="43" t="s">
        <v>34</v>
      </c>
      <c r="C28" s="71" t="s">
        <v>9</v>
      </c>
      <c r="D28" s="71"/>
      <c r="E28" s="71"/>
      <c r="F28" s="17">
        <f>SUM(F22:F27)</f>
        <v>0</v>
      </c>
    </row>
    <row r="29" spans="1:6" ht="24" customHeight="1" x14ac:dyDescent="0.2">
      <c r="A29" s="18">
        <v>4</v>
      </c>
      <c r="B29" s="19" t="s">
        <v>57</v>
      </c>
      <c r="C29" s="13"/>
      <c r="D29" s="20"/>
      <c r="E29" s="20"/>
      <c r="F29" s="44"/>
    </row>
    <row r="30" spans="1:6" ht="24" customHeight="1" x14ac:dyDescent="0.2">
      <c r="A30" s="42" t="s">
        <v>35</v>
      </c>
      <c r="B30" s="21" t="s">
        <v>53</v>
      </c>
      <c r="C30" s="16" t="s">
        <v>21</v>
      </c>
      <c r="D30" s="66">
        <v>10</v>
      </c>
      <c r="E30" s="23"/>
      <c r="F30" s="32">
        <f t="shared" ref="F30" si="3">D30*E30</f>
        <v>0</v>
      </c>
    </row>
    <row r="31" spans="1:6" ht="24" customHeight="1" x14ac:dyDescent="0.2">
      <c r="A31" s="42" t="s">
        <v>36</v>
      </c>
      <c r="B31" s="21" t="s">
        <v>84</v>
      </c>
      <c r="C31" s="16"/>
      <c r="D31" s="66"/>
      <c r="E31" s="23"/>
      <c r="F31" s="32"/>
    </row>
    <row r="32" spans="1:6" ht="24" customHeight="1" x14ac:dyDescent="0.2">
      <c r="A32" s="18"/>
      <c r="B32" s="43" t="s">
        <v>58</v>
      </c>
      <c r="C32" s="71" t="s">
        <v>9</v>
      </c>
      <c r="D32" s="71"/>
      <c r="E32" s="71"/>
      <c r="F32" s="17">
        <f>SUM(F30:F31)</f>
        <v>0</v>
      </c>
    </row>
    <row r="33" spans="1:6" ht="24" customHeight="1" x14ac:dyDescent="0.2">
      <c r="A33" s="18">
        <v>5</v>
      </c>
      <c r="B33" s="19" t="s">
        <v>109</v>
      </c>
      <c r="C33" s="13"/>
      <c r="D33" s="14"/>
      <c r="E33" s="20"/>
      <c r="F33" s="44"/>
    </row>
    <row r="34" spans="1:6" ht="24" customHeight="1" x14ac:dyDescent="0.2">
      <c r="A34" s="42" t="s">
        <v>69</v>
      </c>
      <c r="B34" s="21" t="s">
        <v>63</v>
      </c>
      <c r="C34" s="13" t="s">
        <v>22</v>
      </c>
      <c r="D34" s="14">
        <v>15</v>
      </c>
      <c r="E34" s="15"/>
      <c r="F34" s="32">
        <f t="shared" ref="F34:F44" si="4">D34*E34</f>
        <v>0</v>
      </c>
    </row>
    <row r="35" spans="1:6" ht="24" customHeight="1" x14ac:dyDescent="0.2">
      <c r="A35" s="42" t="s">
        <v>70</v>
      </c>
      <c r="B35" s="21" t="s">
        <v>85</v>
      </c>
      <c r="C35" s="13" t="s">
        <v>22</v>
      </c>
      <c r="D35" s="14">
        <v>300</v>
      </c>
      <c r="E35" s="15"/>
      <c r="F35" s="32">
        <f t="shared" si="4"/>
        <v>0</v>
      </c>
    </row>
    <row r="36" spans="1:6" ht="24" customHeight="1" x14ac:dyDescent="0.2">
      <c r="A36" s="42" t="s">
        <v>71</v>
      </c>
      <c r="B36" s="21" t="s">
        <v>54</v>
      </c>
      <c r="C36" s="13" t="s">
        <v>37</v>
      </c>
      <c r="D36" s="14">
        <v>300</v>
      </c>
      <c r="E36" s="15"/>
      <c r="F36" s="32">
        <f t="shared" si="4"/>
        <v>0</v>
      </c>
    </row>
    <row r="37" spans="1:6" ht="24" customHeight="1" x14ac:dyDescent="0.2">
      <c r="A37" s="42" t="s">
        <v>72</v>
      </c>
      <c r="B37" s="21" t="s">
        <v>50</v>
      </c>
      <c r="C37" s="13" t="s">
        <v>37</v>
      </c>
      <c r="D37" s="14">
        <v>30</v>
      </c>
      <c r="E37" s="15"/>
      <c r="F37" s="32">
        <f t="shared" si="4"/>
        <v>0</v>
      </c>
    </row>
    <row r="38" spans="1:6" ht="24" customHeight="1" x14ac:dyDescent="0.2">
      <c r="A38" s="42" t="s">
        <v>73</v>
      </c>
      <c r="B38" s="21" t="s">
        <v>52</v>
      </c>
      <c r="C38" s="13" t="s">
        <v>22</v>
      </c>
      <c r="D38" s="14">
        <v>15</v>
      </c>
      <c r="E38" s="15"/>
      <c r="F38" s="32">
        <f t="shared" si="4"/>
        <v>0</v>
      </c>
    </row>
    <row r="39" spans="1:6" ht="24" customHeight="1" x14ac:dyDescent="0.2">
      <c r="A39" s="42" t="s">
        <v>74</v>
      </c>
      <c r="B39" s="21" t="s">
        <v>38</v>
      </c>
      <c r="C39" s="13" t="s">
        <v>37</v>
      </c>
      <c r="D39" s="14">
        <v>10</v>
      </c>
      <c r="E39" s="15"/>
      <c r="F39" s="32">
        <f t="shared" si="4"/>
        <v>0</v>
      </c>
    </row>
    <row r="40" spans="1:6" ht="24" customHeight="1" x14ac:dyDescent="0.2">
      <c r="A40" s="42" t="s">
        <v>75</v>
      </c>
      <c r="B40" s="37" t="s">
        <v>86</v>
      </c>
      <c r="C40" s="13" t="s">
        <v>21</v>
      </c>
      <c r="D40" s="14">
        <v>12</v>
      </c>
      <c r="E40" s="15"/>
      <c r="F40" s="32">
        <f t="shared" si="4"/>
        <v>0</v>
      </c>
    </row>
    <row r="41" spans="1:6" ht="24" customHeight="1" x14ac:dyDescent="0.2">
      <c r="A41" s="42" t="s">
        <v>76</v>
      </c>
      <c r="B41" s="21" t="s">
        <v>95</v>
      </c>
      <c r="C41" s="13" t="s">
        <v>22</v>
      </c>
      <c r="D41" s="22">
        <v>70</v>
      </c>
      <c r="E41" s="15"/>
      <c r="F41" s="32">
        <f t="shared" si="4"/>
        <v>0</v>
      </c>
    </row>
    <row r="42" spans="1:6" ht="24" customHeight="1" x14ac:dyDescent="0.2">
      <c r="A42" s="42" t="s">
        <v>77</v>
      </c>
      <c r="B42" s="21" t="s">
        <v>94</v>
      </c>
      <c r="C42" s="13" t="s">
        <v>22</v>
      </c>
      <c r="D42" s="22">
        <v>100</v>
      </c>
      <c r="E42" s="15"/>
      <c r="F42" s="32">
        <f t="shared" ref="F42" si="5">D42*E42</f>
        <v>0</v>
      </c>
    </row>
    <row r="43" spans="1:6" ht="24" customHeight="1" x14ac:dyDescent="0.2">
      <c r="A43" s="42" t="s">
        <v>78</v>
      </c>
      <c r="B43" s="21" t="s">
        <v>87</v>
      </c>
      <c r="C43" s="13" t="s">
        <v>22</v>
      </c>
      <c r="D43" s="24">
        <v>110</v>
      </c>
      <c r="E43" s="15"/>
      <c r="F43" s="32">
        <f t="shared" si="4"/>
        <v>0</v>
      </c>
    </row>
    <row r="44" spans="1:6" ht="24" customHeight="1" x14ac:dyDescent="0.2">
      <c r="A44" s="42" t="s">
        <v>79</v>
      </c>
      <c r="B44" s="21" t="s">
        <v>88</v>
      </c>
      <c r="C44" s="13" t="s">
        <v>1</v>
      </c>
      <c r="D44" s="24">
        <v>1</v>
      </c>
      <c r="E44" s="15"/>
      <c r="F44" s="32">
        <f t="shared" si="4"/>
        <v>0</v>
      </c>
    </row>
    <row r="45" spans="1:6" ht="24" customHeight="1" x14ac:dyDescent="0.2">
      <c r="A45" s="18"/>
      <c r="B45" s="43" t="s">
        <v>110</v>
      </c>
      <c r="C45" s="71" t="s">
        <v>9</v>
      </c>
      <c r="D45" s="71"/>
      <c r="E45" s="71"/>
      <c r="F45" s="17">
        <f>SUM(F34:F44)</f>
        <v>0</v>
      </c>
    </row>
    <row r="46" spans="1:6" ht="24" customHeight="1" x14ac:dyDescent="0.2">
      <c r="A46" s="18">
        <v>6</v>
      </c>
      <c r="B46" s="19" t="s">
        <v>89</v>
      </c>
      <c r="C46" s="13"/>
      <c r="D46" s="20"/>
      <c r="E46" s="20"/>
      <c r="F46" s="44"/>
    </row>
    <row r="47" spans="1:6" ht="24" customHeight="1" x14ac:dyDescent="0.2">
      <c r="A47" s="42" t="s">
        <v>60</v>
      </c>
      <c r="B47" s="67" t="s">
        <v>102</v>
      </c>
      <c r="C47" s="16" t="s">
        <v>90</v>
      </c>
      <c r="D47" s="66">
        <v>1</v>
      </c>
      <c r="E47" s="23"/>
      <c r="F47" s="32">
        <f t="shared" ref="F47:F53" si="6">D47*E47</f>
        <v>0</v>
      </c>
    </row>
    <row r="48" spans="1:6" ht="24" customHeight="1" x14ac:dyDescent="0.2">
      <c r="A48" s="42" t="s">
        <v>61</v>
      </c>
      <c r="B48" s="67" t="s">
        <v>98</v>
      </c>
      <c r="C48" s="16" t="s">
        <v>104</v>
      </c>
      <c r="D48" s="66">
        <v>70</v>
      </c>
      <c r="E48" s="23"/>
      <c r="F48" s="32">
        <f t="shared" si="6"/>
        <v>0</v>
      </c>
    </row>
    <row r="49" spans="1:6" ht="24" customHeight="1" x14ac:dyDescent="0.2">
      <c r="A49" s="42" t="s">
        <v>62</v>
      </c>
      <c r="B49" s="67" t="s">
        <v>97</v>
      </c>
      <c r="C49" s="16" t="s">
        <v>104</v>
      </c>
      <c r="D49" s="66">
        <v>100</v>
      </c>
      <c r="E49" s="23"/>
      <c r="F49" s="32">
        <f t="shared" si="6"/>
        <v>0</v>
      </c>
    </row>
    <row r="50" spans="1:6" ht="24" customHeight="1" x14ac:dyDescent="0.2">
      <c r="A50" s="42" t="s">
        <v>105</v>
      </c>
      <c r="B50" s="67" t="s">
        <v>100</v>
      </c>
      <c r="C50" s="16" t="s">
        <v>104</v>
      </c>
      <c r="D50" s="66">
        <v>115</v>
      </c>
      <c r="E50" s="23"/>
      <c r="F50" s="32">
        <f t="shared" si="6"/>
        <v>0</v>
      </c>
    </row>
    <row r="51" spans="1:6" ht="24" customHeight="1" x14ac:dyDescent="0.2">
      <c r="A51" s="42" t="s">
        <v>106</v>
      </c>
      <c r="B51" s="67" t="s">
        <v>99</v>
      </c>
      <c r="C51" s="16" t="s">
        <v>90</v>
      </c>
      <c r="D51" s="66">
        <v>1</v>
      </c>
      <c r="E51" s="23"/>
      <c r="F51" s="32">
        <f t="shared" si="6"/>
        <v>0</v>
      </c>
    </row>
    <row r="52" spans="1:6" ht="24" customHeight="1" x14ac:dyDescent="0.2">
      <c r="A52" s="42" t="s">
        <v>107</v>
      </c>
      <c r="B52" s="67" t="s">
        <v>101</v>
      </c>
      <c r="C52" s="16" t="s">
        <v>103</v>
      </c>
      <c r="D52" s="66">
        <v>15</v>
      </c>
      <c r="E52" s="23"/>
      <c r="F52" s="32">
        <f t="shared" si="6"/>
        <v>0</v>
      </c>
    </row>
    <row r="53" spans="1:6" ht="24" customHeight="1" x14ac:dyDescent="0.2">
      <c r="A53" s="42" t="s">
        <v>112</v>
      </c>
      <c r="B53" s="67" t="s">
        <v>113</v>
      </c>
      <c r="C53" s="16" t="s">
        <v>5</v>
      </c>
      <c r="D53" s="66">
        <v>8</v>
      </c>
      <c r="E53" s="23"/>
      <c r="F53" s="32">
        <f t="shared" si="6"/>
        <v>0</v>
      </c>
    </row>
    <row r="54" spans="1:6" ht="24" customHeight="1" x14ac:dyDescent="0.2">
      <c r="A54" s="18"/>
      <c r="B54" s="43" t="s">
        <v>111</v>
      </c>
      <c r="C54" s="71" t="s">
        <v>9</v>
      </c>
      <c r="D54" s="71"/>
      <c r="E54" s="71"/>
      <c r="F54" s="17">
        <f>SUM(F47:F53)</f>
        <v>0</v>
      </c>
    </row>
    <row r="55" spans="1:6" ht="24" customHeight="1" x14ac:dyDescent="0.2">
      <c r="A55" s="7">
        <v>7</v>
      </c>
      <c r="B55" s="8" t="s">
        <v>0</v>
      </c>
      <c r="C55" s="9"/>
      <c r="D55" s="14"/>
      <c r="E55" s="25"/>
      <c r="F55" s="45"/>
    </row>
    <row r="56" spans="1:6" ht="24" customHeight="1" x14ac:dyDescent="0.2">
      <c r="A56" s="42" t="s">
        <v>67</v>
      </c>
      <c r="B56" s="38" t="s">
        <v>96</v>
      </c>
      <c r="C56" s="46" t="s">
        <v>5</v>
      </c>
      <c r="D56" s="20">
        <v>1</v>
      </c>
      <c r="E56" s="15"/>
      <c r="F56" s="32">
        <f t="shared" ref="F56:F58" si="7">D56*E56</f>
        <v>0</v>
      </c>
    </row>
    <row r="57" spans="1:6" ht="24" customHeight="1" x14ac:dyDescent="0.2">
      <c r="A57" s="42" t="s">
        <v>68</v>
      </c>
      <c r="B57" s="38" t="s">
        <v>59</v>
      </c>
      <c r="C57" s="46" t="s">
        <v>5</v>
      </c>
      <c r="D57" s="20">
        <v>1</v>
      </c>
      <c r="E57" s="15"/>
      <c r="F57" s="32">
        <f t="shared" si="7"/>
        <v>0</v>
      </c>
    </row>
    <row r="58" spans="1:6" ht="24" customHeight="1" x14ac:dyDescent="0.2">
      <c r="A58" s="42" t="s">
        <v>91</v>
      </c>
      <c r="B58" s="26" t="s">
        <v>39</v>
      </c>
      <c r="C58" s="47" t="s">
        <v>5</v>
      </c>
      <c r="D58" s="20">
        <v>30</v>
      </c>
      <c r="E58" s="15"/>
      <c r="F58" s="32">
        <f t="shared" si="7"/>
        <v>0</v>
      </c>
    </row>
    <row r="59" spans="1:6" ht="25" customHeight="1" thickBot="1" x14ac:dyDescent="0.25">
      <c r="A59" s="48"/>
      <c r="B59" s="49" t="s">
        <v>40</v>
      </c>
      <c r="C59" s="72" t="s">
        <v>9</v>
      </c>
      <c r="D59" s="72"/>
      <c r="E59" s="72"/>
      <c r="F59" s="70">
        <f>SUM(F56:F58)</f>
        <v>0</v>
      </c>
    </row>
    <row r="60" spans="1:6" ht="25" customHeight="1" thickBot="1" x14ac:dyDescent="0.25">
      <c r="A60" s="50"/>
      <c r="B60" s="51"/>
      <c r="C60" s="52"/>
      <c r="D60" s="53"/>
      <c r="E60" s="52"/>
      <c r="F60" s="30"/>
    </row>
    <row r="61" spans="1:6" ht="25" customHeight="1" x14ac:dyDescent="0.2">
      <c r="A61" s="54"/>
      <c r="B61" s="55" t="s">
        <v>92</v>
      </c>
      <c r="C61" s="56"/>
      <c r="D61" s="57"/>
      <c r="E61" s="56"/>
      <c r="F61" s="31">
        <f>+F59+F45+F32+F28+F20+F13+F54</f>
        <v>0</v>
      </c>
    </row>
    <row r="62" spans="1:6" ht="24" customHeight="1" x14ac:dyDescent="0.2">
      <c r="A62" s="58"/>
      <c r="B62" s="59" t="s">
        <v>41</v>
      </c>
      <c r="C62" s="60"/>
      <c r="D62" s="61"/>
      <c r="E62" s="60"/>
      <c r="F62" s="32">
        <f>F61*0.2</f>
        <v>0</v>
      </c>
    </row>
    <row r="63" spans="1:6" ht="24" customHeight="1" thickBot="1" x14ac:dyDescent="0.25">
      <c r="A63" s="62"/>
      <c r="B63" s="63" t="s">
        <v>93</v>
      </c>
      <c r="C63" s="64"/>
      <c r="D63" s="65"/>
      <c r="E63" s="64"/>
      <c r="F63" s="33">
        <f>SUM(F61:F62)</f>
        <v>0</v>
      </c>
    </row>
    <row r="66" spans="2:6" x14ac:dyDescent="0.15">
      <c r="B66" s="27" t="s">
        <v>42</v>
      </c>
      <c r="F66" s="27" t="s">
        <v>2</v>
      </c>
    </row>
    <row r="67" spans="2:6" x14ac:dyDescent="0.15">
      <c r="F67" s="36"/>
    </row>
    <row r="69" spans="2:6" x14ac:dyDescent="0.15">
      <c r="B69" s="27" t="s">
        <v>43</v>
      </c>
      <c r="C69" s="27" t="s">
        <v>44</v>
      </c>
    </row>
    <row r="72" spans="2:6" x14ac:dyDescent="0.15">
      <c r="B72" s="27" t="s">
        <v>45</v>
      </c>
      <c r="C72" s="27" t="s">
        <v>46</v>
      </c>
    </row>
  </sheetData>
  <mergeCells count="10">
    <mergeCell ref="C32:E32"/>
    <mergeCell ref="C45:E45"/>
    <mergeCell ref="C54:E54"/>
    <mergeCell ref="C59:E59"/>
    <mergeCell ref="A1:F1"/>
    <mergeCell ref="A2:F2"/>
    <mergeCell ref="A3:F3"/>
    <mergeCell ref="C13:E13"/>
    <mergeCell ref="C20:E20"/>
    <mergeCell ref="C28:E28"/>
  </mergeCells>
  <phoneticPr fontId="12" type="noConversion"/>
  <pageMargins left="0.7" right="0.7" top="0.75" bottom="0.75" header="0.3" footer="0.3"/>
  <pageSetup paperSize="9" scale="59" fitToHeight="2" orientation="portrait" horizontalDpi="0" verticalDpi="0"/>
  <rowBreaks count="1" manualBreakCount="1">
    <brk id="54" max="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Grégory PICARD</dc:creator>
  <cp:lastModifiedBy>Microsoft Office User</cp:lastModifiedBy>
  <cp:lastPrinted>2023-07-17T21:33:00Z</cp:lastPrinted>
  <dcterms:created xsi:type="dcterms:W3CDTF">2014-05-12T07:04:15Z</dcterms:created>
  <dcterms:modified xsi:type="dcterms:W3CDTF">2023-07-17T21:33:25Z</dcterms:modified>
</cp:coreProperties>
</file>